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fswin\SECONS$\+ LICITAÇÕES\2025\Controle de Pragas Urbanas\Docs concluídos para licitação\"/>
    </mc:Choice>
  </mc:AlternateContent>
  <xr:revisionPtr revIDLastSave="0" documentId="13_ncr:1_{2887CE69-3A0F-4DE1-8B4C-2C1597744A8C}" xr6:coauthVersionLast="36" xr6:coauthVersionMax="36" xr10:uidLastSave="{00000000-0000-0000-0000-000000000000}"/>
  <bookViews>
    <workbookView xWindow="0" yWindow="0" windowWidth="25200" windowHeight="11235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7" i="1" l="1"/>
  <c r="F87" i="1"/>
  <c r="G87" i="1"/>
  <c r="H87" i="1"/>
  <c r="D87" i="1"/>
  <c r="F86" i="1" l="1"/>
  <c r="H86" i="1" s="1"/>
  <c r="E85" i="1"/>
  <c r="F85" i="1" s="1"/>
  <c r="H85" i="1" s="1"/>
  <c r="E84" i="1"/>
  <c r="F84" i="1" s="1"/>
  <c r="H84" i="1" s="1"/>
  <c r="F83" i="1"/>
  <c r="H83" i="1" s="1"/>
  <c r="E83" i="1"/>
  <c r="E82" i="1"/>
  <c r="F82" i="1" s="1"/>
  <c r="H82" i="1" s="1"/>
  <c r="F81" i="1"/>
  <c r="H81" i="1" s="1"/>
  <c r="F80" i="1"/>
  <c r="H80" i="1" s="1"/>
  <c r="E80" i="1"/>
  <c r="F79" i="1"/>
  <c r="H79" i="1" s="1"/>
  <c r="E78" i="1"/>
  <c r="F78" i="1" s="1"/>
  <c r="H78" i="1" s="1"/>
  <c r="E77" i="1"/>
  <c r="F77" i="1" s="1"/>
  <c r="H77" i="1" s="1"/>
  <c r="E76" i="1"/>
  <c r="F76" i="1" s="1"/>
  <c r="H76" i="1" s="1"/>
  <c r="F75" i="1"/>
  <c r="H75" i="1" s="1"/>
  <c r="F74" i="1"/>
  <c r="H74" i="1" s="1"/>
  <c r="E73" i="1"/>
  <c r="F73" i="1" s="1"/>
  <c r="H73" i="1" s="1"/>
  <c r="E72" i="1"/>
  <c r="F72" i="1" s="1"/>
  <c r="H72" i="1" s="1"/>
  <c r="E71" i="1"/>
  <c r="F71" i="1" s="1"/>
  <c r="H71" i="1" s="1"/>
  <c r="F70" i="1"/>
  <c r="H70" i="1" s="1"/>
  <c r="E69" i="1"/>
  <c r="F69" i="1" s="1"/>
  <c r="H69" i="1" s="1"/>
  <c r="F68" i="1"/>
  <c r="H68" i="1" s="1"/>
  <c r="E67" i="1"/>
  <c r="F67" i="1" s="1"/>
  <c r="H67" i="1" s="1"/>
  <c r="H66" i="1"/>
  <c r="F66" i="1"/>
  <c r="F65" i="1"/>
  <c r="H65" i="1" s="1"/>
  <c r="F64" i="1"/>
  <c r="H64" i="1" s="1"/>
  <c r="E63" i="1"/>
  <c r="F63" i="1" s="1"/>
  <c r="H63" i="1" s="1"/>
  <c r="E62" i="1"/>
  <c r="F62" i="1" s="1"/>
  <c r="H62" i="1" s="1"/>
  <c r="E61" i="1"/>
  <c r="F61" i="1" s="1"/>
  <c r="H61" i="1" s="1"/>
  <c r="F60" i="1"/>
  <c r="H60" i="1" s="1"/>
  <c r="E59" i="1"/>
  <c r="F59" i="1" s="1"/>
  <c r="H59" i="1" s="1"/>
  <c r="E58" i="1"/>
  <c r="F58" i="1" s="1"/>
  <c r="H58" i="1" s="1"/>
  <c r="F57" i="1"/>
  <c r="H57" i="1" s="1"/>
  <c r="E56" i="1"/>
  <c r="F56" i="1" s="1"/>
  <c r="F55" i="1"/>
  <c r="H55" i="1" s="1"/>
  <c r="F54" i="1"/>
  <c r="H54" i="1" s="1"/>
  <c r="E53" i="1"/>
  <c r="F53" i="1" s="1"/>
  <c r="H53" i="1" s="1"/>
  <c r="F52" i="1"/>
  <c r="H52" i="1" s="1"/>
  <c r="F51" i="1"/>
  <c r="H51" i="1" s="1"/>
  <c r="E50" i="1"/>
  <c r="F50" i="1" s="1"/>
  <c r="H50" i="1" s="1"/>
  <c r="E49" i="1"/>
  <c r="F49" i="1" s="1"/>
  <c r="H49" i="1" s="1"/>
  <c r="F48" i="1"/>
  <c r="H48" i="1" s="1"/>
  <c r="F47" i="1"/>
  <c r="H47" i="1" s="1"/>
  <c r="E47" i="1"/>
  <c r="E46" i="1"/>
  <c r="F46" i="1" s="1"/>
  <c r="H46" i="1" s="1"/>
  <c r="F45" i="1"/>
  <c r="H45" i="1" s="1"/>
  <c r="F44" i="1"/>
  <c r="H44" i="1" s="1"/>
  <c r="E43" i="1"/>
  <c r="F43" i="1" s="1"/>
  <c r="H43" i="1" s="1"/>
  <c r="F42" i="1"/>
  <c r="H42" i="1" s="1"/>
  <c r="E41" i="1"/>
  <c r="F41" i="1" s="1"/>
  <c r="H41" i="1" s="1"/>
  <c r="E40" i="1"/>
  <c r="F40" i="1" s="1"/>
  <c r="H40" i="1" s="1"/>
  <c r="F39" i="1"/>
  <c r="H39" i="1" s="1"/>
  <c r="E38" i="1"/>
  <c r="F38" i="1" s="1"/>
  <c r="H38" i="1" s="1"/>
  <c r="E37" i="1"/>
  <c r="F37" i="1" s="1"/>
  <c r="H37" i="1" s="1"/>
  <c r="E36" i="1"/>
  <c r="F36" i="1" s="1"/>
  <c r="H36" i="1" s="1"/>
  <c r="E35" i="1"/>
  <c r="F35" i="1" s="1"/>
  <c r="H35" i="1" s="1"/>
  <c r="E34" i="1"/>
  <c r="F34" i="1" s="1"/>
  <c r="H34" i="1" s="1"/>
  <c r="F33" i="1"/>
  <c r="H33" i="1" s="1"/>
  <c r="F32" i="1"/>
  <c r="H32" i="1" s="1"/>
  <c r="E31" i="1"/>
  <c r="F31" i="1" s="1"/>
  <c r="H31" i="1" s="1"/>
  <c r="E30" i="1"/>
  <c r="F30" i="1" s="1"/>
  <c r="H30" i="1" s="1"/>
  <c r="F29" i="1"/>
  <c r="H29" i="1" s="1"/>
  <c r="E28" i="1"/>
  <c r="F28" i="1" s="1"/>
  <c r="H28" i="1" s="1"/>
  <c r="F27" i="1"/>
  <c r="H27" i="1" s="1"/>
  <c r="E26" i="1"/>
  <c r="F26" i="1" s="1"/>
  <c r="H26" i="1" s="1"/>
  <c r="F25" i="1"/>
  <c r="H25" i="1" s="1"/>
  <c r="F24" i="1"/>
  <c r="H24" i="1" s="1"/>
  <c r="F23" i="1"/>
  <c r="H23" i="1" s="1"/>
  <c r="E22" i="1"/>
  <c r="F22" i="1" s="1"/>
  <c r="H22" i="1" s="1"/>
  <c r="E21" i="1"/>
  <c r="F21" i="1" s="1"/>
  <c r="H21" i="1" s="1"/>
  <c r="E20" i="1"/>
  <c r="F20" i="1" s="1"/>
  <c r="H20" i="1" s="1"/>
  <c r="E19" i="1"/>
  <c r="F19" i="1" s="1"/>
  <c r="H19" i="1" s="1"/>
  <c r="F18" i="1"/>
  <c r="H18" i="1" s="1"/>
  <c r="E17" i="1"/>
  <c r="F17" i="1" s="1"/>
  <c r="H17" i="1" s="1"/>
  <c r="E16" i="1"/>
  <c r="F16" i="1" s="1"/>
  <c r="H16" i="1" s="1"/>
  <c r="F15" i="1"/>
  <c r="H15" i="1" s="1"/>
  <c r="E15" i="1"/>
  <c r="E14" i="1"/>
  <c r="F14" i="1" s="1"/>
  <c r="H14" i="1" s="1"/>
  <c r="E13" i="1"/>
  <c r="F13" i="1" s="1"/>
  <c r="H13" i="1" s="1"/>
  <c r="E12" i="1"/>
  <c r="F12" i="1" s="1"/>
  <c r="H12" i="1" s="1"/>
  <c r="F11" i="1"/>
  <c r="H11" i="1" s="1"/>
  <c r="E10" i="1"/>
  <c r="F10" i="1" s="1"/>
  <c r="H10" i="1" s="1"/>
  <c r="E9" i="1"/>
  <c r="F9" i="1" s="1"/>
  <c r="H9" i="1" s="1"/>
  <c r="F8" i="1"/>
  <c r="H8" i="1" s="1"/>
  <c r="E7" i="1"/>
  <c r="F7" i="1" s="1"/>
  <c r="H7" i="1" s="1"/>
  <c r="E6" i="1"/>
  <c r="F6" i="1" s="1"/>
  <c r="H6" i="1" s="1"/>
  <c r="E5" i="1"/>
  <c r="F5" i="1" s="1"/>
  <c r="H5" i="1" s="1"/>
  <c r="E4" i="1"/>
  <c r="F4" i="1" s="1"/>
  <c r="H4" i="1" s="1"/>
  <c r="F3" i="1"/>
  <c r="H3" i="1" s="1"/>
  <c r="H56" i="1" l="1"/>
  <c r="H88" i="1" s="1"/>
</calcChain>
</file>

<file path=xl/sharedStrings.xml><?xml version="1.0" encoding="utf-8"?>
<sst xmlns="http://schemas.openxmlformats.org/spreadsheetml/2006/main" count="263" uniqueCount="172">
  <si>
    <t>ANEXO I - Relação de endereços, áreas e quantidades - LOTE 2 - COMARCAS DA RMBH E ENTORNO</t>
  </si>
  <si>
    <t>COMARCA</t>
  </si>
  <si>
    <t>UNIDADE</t>
  </si>
  <si>
    <t>ENDEREÇO</t>
  </si>
  <si>
    <t>ÁREA INTERNA (m²)</t>
  </si>
  <si>
    <t>ÁREA EXTERNA (m²)</t>
  </si>
  <si>
    <t>TOTAL (m²)</t>
  </si>
  <si>
    <t>QTDE APLICAÇÕES ANUAL</t>
  </si>
  <si>
    <t>ÁREA TOTAL (m²)</t>
  </si>
  <si>
    <t>ALVINÓPOLIS</t>
  </si>
  <si>
    <t>ARQUIVO</t>
  </si>
  <si>
    <t>Rua Monsenhor Bicalho, 192, Apto 02, Centro. Cep: 35.950-000</t>
  </si>
  <si>
    <t>FÓRUM</t>
  </si>
  <si>
    <t>Rua Monsenhor Bicalho, 55, Centro. Cep: 35.950-000</t>
  </si>
  <si>
    <t>BARÃO DE COCAIS</t>
  </si>
  <si>
    <t>NOVO FÓRUM/CEJUSC/ARQUIVO</t>
  </si>
  <si>
    <t>Rua Névio Verdolim, 451 Vila Brandão. Cep: 35.970-000</t>
  </si>
  <si>
    <t>BELO VALE</t>
  </si>
  <si>
    <t>Rua Padre Jacinto Pinheiro, 134, Centro. Cep: 35.473-000</t>
  </si>
  <si>
    <t>BETIM</t>
  </si>
  <si>
    <t>FÓRUM CÍVEL/CRIMINAL/CEJUSC</t>
  </si>
  <si>
    <t>Rua Professor Osvaldo Franco, 55, Centro. Cep: 32.600-234</t>
  </si>
  <si>
    <t>Av. Edmeia Mattos Lazarotte, 3.021, Bairro Ingá. Cep: 32.603-075</t>
  </si>
  <si>
    <t>JESP</t>
  </si>
  <si>
    <t>Rua Santa Cruz, 402, Loja 5 - Térreo, Salas 401 A 410 - 4º Andar E Salas 501 A 510 - 5º Andar, Centro. Cep: 32.600-240</t>
  </si>
  <si>
    <t>BONFIM</t>
  </si>
  <si>
    <t>Av. Governador Benedito Valadares, 196, Centro. Cep: 35.521-000</t>
  </si>
  <si>
    <t>BRUMADINHO</t>
  </si>
  <si>
    <t>Rua Reynaldo Pinto Vieira, 378, Loja 2 E 3 , Silva Prado. Cep: 35.460-000</t>
  </si>
  <si>
    <t>FÓRUM/CEJUSC</t>
  </si>
  <si>
    <t>Rua Gov. Valadares, 271, Centro. Cep: 35.460-000</t>
  </si>
  <si>
    <t>CAETÉ</t>
  </si>
  <si>
    <t>FORUM/JESP/ARQUIVO</t>
  </si>
  <si>
    <t>Rua José Cerqueira, 180, Centro. Cep: 34800-000</t>
  </si>
  <si>
    <t>CARMO DA MATA</t>
  </si>
  <si>
    <t>NOVO FÓRUM</t>
  </si>
  <si>
    <t>Rua Coronel Matos, 100, Centro. Cep: 35.547-000</t>
  </si>
  <si>
    <t>CARMO DO CAJURU</t>
  </si>
  <si>
    <t>Rua Nagib Mileib, 265, São Luiz. Cep: 35.510-000</t>
  </si>
  <si>
    <t>CARMÓPOLIS DE MINAS</t>
  </si>
  <si>
    <t>Pça Do Carmo, 190, Centro. Cep: 35.534-000</t>
  </si>
  <si>
    <t>CLÁUDIO</t>
  </si>
  <si>
    <t>Avenida Rachid Mitre, 305, Bela Vista. Cep: 35.530-000</t>
  </si>
  <si>
    <t>CONGONHAS</t>
  </si>
  <si>
    <t xml:space="preserve">PRÉDIO ANEXO - ARQUIVO FÓRUM E JESP E CARTÓRIO ELEITORAL </t>
  </si>
  <si>
    <t>Rua José Júlio Da Silva, 19, Matriz. Cep: 36.410-118</t>
  </si>
  <si>
    <t>Rua Jose Júlio Da Silva, 25, Matriz. Cep: 36.410-118</t>
  </si>
  <si>
    <t>Rua Marquês De Bonfim, 09, Praia. Cep: 36.410-110</t>
  </si>
  <si>
    <t>CONSELHEIRO LAFAIETE</t>
  </si>
  <si>
    <t>Rua Melvin Jones, 435, Campo Alegre. Centro - Cep: 36.400-000</t>
  </si>
  <si>
    <t>CONTAGEM</t>
  </si>
  <si>
    <t>Av. Maria Da Glória Rocha, 425 - Centro - Cep: 32.010-375</t>
  </si>
  <si>
    <t>ARQUIVOS GEARQ - ARM 6 E 7</t>
  </si>
  <si>
    <t>Via Ápio Cardoso, 577</t>
  </si>
  <si>
    <t>ARQUIVOS GEARQ - ARM 1  GALP 7</t>
  </si>
  <si>
    <t>Via Ápio Cardoso, 578</t>
  </si>
  <si>
    <t>ARQUIVOS GEARQ - ARM 8 GALP 2</t>
  </si>
  <si>
    <t>DIVINÓPOLIS</t>
  </si>
  <si>
    <t>Av. Dr. Paulo De Melo Freitas, 100, Liberdade. Cep: 35.502-635</t>
  </si>
  <si>
    <t>ENTRE RIOS DE MINAS</t>
  </si>
  <si>
    <t>Rua Nossa Senhora Das Brotas, 208, Jardim Primavera. Cep: 35.490-000</t>
  </si>
  <si>
    <t>Av. Benedito Valadares, 171, Centro. Cep: 35.490-000</t>
  </si>
  <si>
    <t>ESMERALDAS</t>
  </si>
  <si>
    <t>Rua Roberto Germano Do Carmo, 69, Centro. Cep: 35.740-000</t>
  </si>
  <si>
    <t>Pca  Getúlio Vargas, 60, Centro. Cep: 35.740-000</t>
  </si>
  <si>
    <t>FERROS</t>
  </si>
  <si>
    <t>Rua Artur Couto, 158, Bairro Alberto. Cep: 35.800-000</t>
  </si>
  <si>
    <t>IBIRITÉ</t>
  </si>
  <si>
    <t>Rua Otacilio Negrão De Lima, 08, Centro. Cep: 32.400-000</t>
  </si>
  <si>
    <t>Rua Arthur Campos, 146, Centro. Cep: 32.400-000</t>
  </si>
  <si>
    <t>IGARAPÉ</t>
  </si>
  <si>
    <t>Rua Acre, 21, Vale Do Amanhecer. Cep: 32.900-000</t>
  </si>
  <si>
    <t>NOVO FÓRUM/CEJUSC</t>
  </si>
  <si>
    <t>Rua Manoel Franco Amaral, 450, Cidade Jardim. Cep: 32.900-000</t>
  </si>
  <si>
    <t>ITABIRA</t>
  </si>
  <si>
    <t>NOVO FÓRUM/ JESP/CEJUSC</t>
  </si>
  <si>
    <t>Av. Mauro Ribeiro Lage, 894, Bairro Esplanada Da Estação. Cep: 35.900-560</t>
  </si>
  <si>
    <t>ITABIRITO</t>
  </si>
  <si>
    <t>Rua João Pessoa, 251, Centro. Cep: 35.450-000</t>
  </si>
  <si>
    <t>Rua João Pessoa, 265, Centro. Cep: 35.450-000</t>
  </si>
  <si>
    <t>Av. Telê Santana, 412, Novo Itabirito. Cep: 35.456-150</t>
  </si>
  <si>
    <t>ITAGUARA</t>
  </si>
  <si>
    <t>Pça Raimundo De Morais Lara, 135, Centro. Cep: 35.514-000</t>
  </si>
  <si>
    <t>ITAPECERICA</t>
  </si>
  <si>
    <t xml:space="preserve">FÓRUM </t>
  </si>
  <si>
    <t>Rua Antônio Ribeiro Avelar, 176, Oliveira Morais. Cep: 35.550-000</t>
  </si>
  <si>
    <t>ITAÚNA</t>
  </si>
  <si>
    <t>Rua Luzia Gonçalves Nogueira, 107, Universitário. Cep: 35.680-000</t>
  </si>
  <si>
    <t>Pça Dr. Augusto Gonçalves, 10, Centro. Cep: 35.680-054</t>
  </si>
  <si>
    <t>Rua Santana, 970, Bairro Da Graça. Cep: 35.681-161</t>
  </si>
  <si>
    <t>JABOTICATUBAS</t>
  </si>
  <si>
    <t>Rua Reginaldo Costa Reis, 125, Centro. Cep: 35.830-000</t>
  </si>
  <si>
    <t>FÓRUM/JESP</t>
  </si>
  <si>
    <t>Av. Benedito Valadares, 52, Centro. Cep: 35.830-000</t>
  </si>
  <si>
    <t>JOÃO MONLEVADE</t>
  </si>
  <si>
    <t>Rua São Mateus, 50, Bairro Aclimação. Cep: 35.931-398</t>
  </si>
  <si>
    <t xml:space="preserve">ARQUIVO </t>
  </si>
  <si>
    <t>Rua Padre Hildebrando De Freitas, 141,Vila Tanque - Cep: 35.930-439</t>
  </si>
  <si>
    <t>JUATUBA</t>
  </si>
  <si>
    <t>Rua Mário Teixeira, 10, Centro. Cep: 35.675-000</t>
  </si>
  <si>
    <t>LAGOA SANTA</t>
  </si>
  <si>
    <t>FÓRUM/JESP/CEJUSC</t>
  </si>
  <si>
    <t>Al. Dra. Wilma Edelweiss Santos, 65, Lundcéia. Cep: 33.400-000.</t>
  </si>
  <si>
    <t>MARIANA</t>
  </si>
  <si>
    <t>Rua Adriana Aparecida Pascoal, S/N, São Cristovão. Cep: 35.425-069</t>
  </si>
  <si>
    <t>MATEUS LEME</t>
  </si>
  <si>
    <t>ARQUIVO JUDICIAL</t>
  </si>
  <si>
    <t>Rua Miguel Alves Diniz, 191, Centro. Cep: 35.670-000</t>
  </si>
  <si>
    <t>Pça Benedito Valadares, 28, Centro. Cep: 35.670-000</t>
  </si>
  <si>
    <t>Rua Prefeito Alcides Cunha, 12, Centro. Cep: 35670-000</t>
  </si>
  <si>
    <t>Pça Benedito Valadares, 274, Centro. Cep: 35.670-000</t>
  </si>
  <si>
    <t>MATOZINHOS</t>
  </si>
  <si>
    <t>FÓRUM/JESP/ARQUIVO</t>
  </si>
  <si>
    <t>Avenida Caio Martins, 1161, Floresta. Cep: 35.720-000</t>
  </si>
  <si>
    <t>NOVA ERA</t>
  </si>
  <si>
    <t>Rua Levindo Pereira, 100, Castelo. Cep: 35.920-000</t>
  </si>
  <si>
    <t>NOVA LIMA</t>
  </si>
  <si>
    <t>FÓRUM/CEJUSC/JESP/ ARQUIVO</t>
  </si>
  <si>
    <t>Avenida José Bernardo De Barros, S/N, Oswaldo Barbosa Pena Ii - Nova Lima Cep: 34.002-093</t>
  </si>
  <si>
    <t>NOVA SERRANA</t>
  </si>
  <si>
    <t>Av. Cel. Pacífico Pinto, 281, Fausto Pinto Da Fonseca. Cep: 35.519-000</t>
  </si>
  <si>
    <t>Rua D, 348, Jardim Padre Libério. Cep: 35.519-000</t>
  </si>
  <si>
    <t>OLIVEIRA</t>
  </si>
  <si>
    <t>Av. Maracanã, 280, Centro. Cep: 35.540-000</t>
  </si>
  <si>
    <t>OURO BRANCO</t>
  </si>
  <si>
    <t>Rua Olga Roberta Pereira, 17, Centro. Cep: 36.420-000</t>
  </si>
  <si>
    <t>OURO PRETO</t>
  </si>
  <si>
    <t>FÓRUM/ JESP</t>
  </si>
  <si>
    <t>Rua Simão Lacerda, 975, Bauxita. Cep: 35.400-000</t>
  </si>
  <si>
    <t>FÓRUM CRIMINAL</t>
  </si>
  <si>
    <t>Pca Reinaldo Alves De Brito, 13, Centro. Cep: 35.400-000</t>
  </si>
  <si>
    <t>MUSEU DO JUDICIÁRIO DO ESTADO DE MINAS GERAIS</t>
  </si>
  <si>
    <t>Rua Conde De Bobadela, 59, Centro. Cep: 35.400-000</t>
  </si>
  <si>
    <t>PARÁ DE MINAS</t>
  </si>
  <si>
    <t>Rua Altivo Correa Viana, Nº 557, Bairro Jardim Beatriz. Cep: 35.661-249</t>
  </si>
  <si>
    <t>Pça Afonso Pena, 15, Centro. Cep: 35.660-017</t>
  </si>
  <si>
    <t>JESP/CEJUSC</t>
  </si>
  <si>
    <t>Pça Melo Viana, 10, Centro. Cep: 35.660-017</t>
  </si>
  <si>
    <t>PARAOPEBA</t>
  </si>
  <si>
    <t>Rua Helvécio Mascarenhas, 203, Centro. Cep: 35.774-000</t>
  </si>
  <si>
    <t>PASSA TEMPO</t>
  </si>
  <si>
    <t>Pça Bolivar Andrade, 76, Centro. Cep: 35.537-000</t>
  </si>
  <si>
    <t>PEDRO LEOPOLDO</t>
  </si>
  <si>
    <t>FÓRUM/CEJUSC/JESP/ARQUIVO</t>
  </si>
  <si>
    <t>Rua Anélio Caldas, 424, Centro. Cep: 33.280-072</t>
  </si>
  <si>
    <t>RIBEIRÃO DAS NEVES</t>
  </si>
  <si>
    <t>Rua Vera Lúcia De Olveira Andrade, 85,Bairro Vila Esplanada. Cep: 33.805-488</t>
  </si>
  <si>
    <t>RIO PIRACICABA</t>
  </si>
  <si>
    <t>Rua Padre Pinto, 13, Centro. Cep: 35.940-000</t>
  </si>
  <si>
    <t>SABARÁ</t>
  </si>
  <si>
    <t>Pça Melo Viana, 71, Centro. Cep: 34.505-300</t>
  </si>
  <si>
    <t>SANTA BÁRBARA</t>
  </si>
  <si>
    <t>Rua X De Novembro, 100, Centro. Cep: 35.960-000</t>
  </si>
  <si>
    <t>Rua Rabelo Horta, 52,  Centro. Cep: 35.960-000</t>
  </si>
  <si>
    <t>SANTA LUZIA</t>
  </si>
  <si>
    <t>Av. Das Indústrias, 210, Vila Olga. Cep: 33.030-510</t>
  </si>
  <si>
    <t>SANTO ANTÔNIO DO MONTE</t>
  </si>
  <si>
    <t>Pça Getúlio Vargas, S/N, Centro. Cep: 35.560-000</t>
  </si>
  <si>
    <t>Rua Maria Angélica De Castro, 29, Centro. Cep:35.560-000</t>
  </si>
  <si>
    <t>SÃO DOMINGOS DO PRATA</t>
  </si>
  <si>
    <t>Rua Getúlio Vargas, 160, Centro. Cep: 35.995-000.</t>
  </si>
  <si>
    <t>SETE LAGOAS</t>
  </si>
  <si>
    <t>Rua Joaquim Dias Drumond, 140, Henrique Nery. Cep: 35.700-333</t>
  </si>
  <si>
    <t>Rua José Duarte De Paiva, 715, Jardim Cambuí. Cep: 35.700-059</t>
  </si>
  <si>
    <t>Rua Senhor Dos Passos, 95, Centro. Cep: 35.700-016</t>
  </si>
  <si>
    <t>VESPASIANO</t>
  </si>
  <si>
    <t>Av.  Sebastião Fernandes, 517, Centro. Cep: 33.200-000</t>
  </si>
  <si>
    <t>Rua Nossa Senhora Das Graças, 37, Santo Antônio. Cep: 33.200-000</t>
  </si>
  <si>
    <t>CEJUSC</t>
  </si>
  <si>
    <t>Av. Prefeito Sebastião Fernandes, 890, Centro. Cep: 33.200-000</t>
  </si>
  <si>
    <t>TOTAIS</t>
  </si>
  <si>
    <t>ÁREA ESTIMADA PARA ATENDIMENTO POR DEMANDA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</si>
</sst>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topLeftCell="A76" workbookViewId="0">
      <selection activeCell="D87" sqref="D87:H87"/>
    </sheetView>
  </sheetViews>
  <sheetFormatPr defaultColWidth="33.5703125" defaultRowHeight="15" x14ac:dyDescent="0.25"/>
  <cols>
    <col min="1" max="2" width="33.5703125" style="1"/>
    <col min="3" max="3" width="58.140625" style="1" customWidth="1"/>
    <col min="4" max="6" width="18" style="1" customWidth="1"/>
    <col min="7" max="7" width="25.7109375" style="1" customWidth="1"/>
    <col min="8" max="8" width="31.7109375" style="1" customWidth="1"/>
    <col min="9" max="16384" width="33.5703125" style="1"/>
  </cols>
  <sheetData>
    <row r="1" spans="1:8" ht="21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21" customHeight="1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1" customHeight="1" x14ac:dyDescent="0.25">
      <c r="A3" s="2" t="s">
        <v>9</v>
      </c>
      <c r="B3" s="2" t="s">
        <v>10</v>
      </c>
      <c r="C3" s="2" t="s">
        <v>11</v>
      </c>
      <c r="D3" s="4">
        <v>118.5</v>
      </c>
      <c r="E3" s="4">
        <v>0</v>
      </c>
      <c r="F3" s="4">
        <f>D3+E3</f>
        <v>118.5</v>
      </c>
      <c r="G3" s="3">
        <v>3</v>
      </c>
      <c r="H3" s="4">
        <f>G3*F3</f>
        <v>355.5</v>
      </c>
    </row>
    <row r="4" spans="1:8" ht="21" customHeight="1" x14ac:dyDescent="0.25">
      <c r="A4" s="2" t="s">
        <v>9</v>
      </c>
      <c r="B4" s="2" t="s">
        <v>12</v>
      </c>
      <c r="C4" s="2" t="s">
        <v>13</v>
      </c>
      <c r="D4" s="4">
        <v>622.02</v>
      </c>
      <c r="E4" s="4">
        <f>51.77+64.22</f>
        <v>115.99000000000001</v>
      </c>
      <c r="F4" s="4">
        <f>D4+E4</f>
        <v>738.01</v>
      </c>
      <c r="G4" s="3">
        <v>3</v>
      </c>
      <c r="H4" s="4">
        <f t="shared" ref="H4:H69" si="0">G4*F4</f>
        <v>2214.0299999999997</v>
      </c>
    </row>
    <row r="5" spans="1:8" ht="21" customHeight="1" x14ac:dyDescent="0.25">
      <c r="A5" s="2" t="s">
        <v>14</v>
      </c>
      <c r="B5" s="2" t="s">
        <v>15</v>
      </c>
      <c r="C5" s="2" t="s">
        <v>16</v>
      </c>
      <c r="D5" s="4">
        <v>1365.002</v>
      </c>
      <c r="E5" s="4">
        <f>849.59+2506.76+232.24</f>
        <v>3588.59</v>
      </c>
      <c r="F5" s="4">
        <f t="shared" ref="F5:F70" si="1">D5+E5</f>
        <v>4953.5920000000006</v>
      </c>
      <c r="G5" s="3">
        <v>3</v>
      </c>
      <c r="H5" s="4">
        <f t="shared" si="0"/>
        <v>14860.776000000002</v>
      </c>
    </row>
    <row r="6" spans="1:8" ht="21" customHeight="1" x14ac:dyDescent="0.25">
      <c r="A6" s="2" t="s">
        <v>17</v>
      </c>
      <c r="B6" s="2" t="s">
        <v>12</v>
      </c>
      <c r="C6" s="2" t="s">
        <v>18</v>
      </c>
      <c r="D6" s="4">
        <v>398.61</v>
      </c>
      <c r="E6" s="4">
        <f>12+13.5+21</f>
        <v>46.5</v>
      </c>
      <c r="F6" s="4">
        <f t="shared" si="1"/>
        <v>445.11</v>
      </c>
      <c r="G6" s="3">
        <v>3</v>
      </c>
      <c r="H6" s="4">
        <f t="shared" si="0"/>
        <v>1335.33</v>
      </c>
    </row>
    <row r="7" spans="1:8" ht="21" customHeight="1" x14ac:dyDescent="0.25">
      <c r="A7" s="2" t="s">
        <v>19</v>
      </c>
      <c r="B7" s="2" t="s">
        <v>20</v>
      </c>
      <c r="C7" s="2" t="s">
        <v>21</v>
      </c>
      <c r="D7" s="4">
        <v>7406.43</v>
      </c>
      <c r="E7" s="4">
        <f>1373+612.8+410.72</f>
        <v>2396.52</v>
      </c>
      <c r="F7" s="4">
        <f t="shared" si="1"/>
        <v>9802.9500000000007</v>
      </c>
      <c r="G7" s="3">
        <v>4</v>
      </c>
      <c r="H7" s="4">
        <f t="shared" si="0"/>
        <v>39211.800000000003</v>
      </c>
    </row>
    <row r="8" spans="1:8" ht="21" customHeight="1" x14ac:dyDescent="0.25">
      <c r="A8" s="2" t="s">
        <v>19</v>
      </c>
      <c r="B8" s="2" t="s">
        <v>10</v>
      </c>
      <c r="C8" s="2" t="s">
        <v>22</v>
      </c>
      <c r="D8" s="4">
        <v>524.84</v>
      </c>
      <c r="E8" s="4">
        <v>0</v>
      </c>
      <c r="F8" s="4">
        <f t="shared" si="1"/>
        <v>524.84</v>
      </c>
      <c r="G8" s="3">
        <v>4</v>
      </c>
      <c r="H8" s="4">
        <f t="shared" si="0"/>
        <v>2099.36</v>
      </c>
    </row>
    <row r="9" spans="1:8" ht="21" customHeight="1" x14ac:dyDescent="0.25">
      <c r="A9" s="2" t="s">
        <v>19</v>
      </c>
      <c r="B9" s="2" t="s">
        <v>23</v>
      </c>
      <c r="C9" s="2" t="s">
        <v>24</v>
      </c>
      <c r="D9" s="4">
        <v>894</v>
      </c>
      <c r="E9" s="4">
        <f>77.17</f>
        <v>77.17</v>
      </c>
      <c r="F9" s="4">
        <f t="shared" si="1"/>
        <v>971.17</v>
      </c>
      <c r="G9" s="3">
        <v>4</v>
      </c>
      <c r="H9" s="4">
        <f t="shared" si="0"/>
        <v>3884.68</v>
      </c>
    </row>
    <row r="10" spans="1:8" ht="21" customHeight="1" x14ac:dyDescent="0.25">
      <c r="A10" s="2" t="s">
        <v>25</v>
      </c>
      <c r="B10" s="2" t="s">
        <v>12</v>
      </c>
      <c r="C10" s="2" t="s">
        <v>26</v>
      </c>
      <c r="D10" s="4">
        <v>877.56</v>
      </c>
      <c r="E10" s="4">
        <f>14.5+34.5</f>
        <v>49</v>
      </c>
      <c r="F10" s="4">
        <f t="shared" si="1"/>
        <v>926.56</v>
      </c>
      <c r="G10" s="3">
        <v>3</v>
      </c>
      <c r="H10" s="4">
        <f t="shared" si="0"/>
        <v>2779.68</v>
      </c>
    </row>
    <row r="11" spans="1:8" ht="21" customHeight="1" x14ac:dyDescent="0.25">
      <c r="A11" s="2" t="s">
        <v>27</v>
      </c>
      <c r="B11" s="2" t="s">
        <v>10</v>
      </c>
      <c r="C11" s="2" t="s">
        <v>28</v>
      </c>
      <c r="D11" s="4">
        <v>208.68</v>
      </c>
      <c r="E11" s="4">
        <v>0</v>
      </c>
      <c r="F11" s="4">
        <f t="shared" si="1"/>
        <v>208.68</v>
      </c>
      <c r="G11" s="3">
        <v>3</v>
      </c>
      <c r="H11" s="4">
        <f t="shared" si="0"/>
        <v>626.04</v>
      </c>
    </row>
    <row r="12" spans="1:8" ht="21" customHeight="1" x14ac:dyDescent="0.25">
      <c r="A12" s="2" t="s">
        <v>27</v>
      </c>
      <c r="B12" s="2" t="s">
        <v>29</v>
      </c>
      <c r="C12" s="2" t="s">
        <v>30</v>
      </c>
      <c r="D12" s="4">
        <v>1027.83</v>
      </c>
      <c r="E12" s="4">
        <f>67.88+91.8</f>
        <v>159.68</v>
      </c>
      <c r="F12" s="4">
        <f t="shared" si="1"/>
        <v>1187.51</v>
      </c>
      <c r="G12" s="3">
        <v>3</v>
      </c>
      <c r="H12" s="4">
        <f t="shared" si="0"/>
        <v>3562.5299999999997</v>
      </c>
    </row>
    <row r="13" spans="1:8" ht="21" customHeight="1" x14ac:dyDescent="0.25">
      <c r="A13" s="2" t="s">
        <v>31</v>
      </c>
      <c r="B13" s="2" t="s">
        <v>32</v>
      </c>
      <c r="C13" s="2" t="s">
        <v>33</v>
      </c>
      <c r="D13" s="4">
        <v>2150</v>
      </c>
      <c r="E13" s="4">
        <f>1398+1545</f>
        <v>2943</v>
      </c>
      <c r="F13" s="4">
        <f t="shared" si="1"/>
        <v>5093</v>
      </c>
      <c r="G13" s="3">
        <v>3</v>
      </c>
      <c r="H13" s="4">
        <f t="shared" si="0"/>
        <v>15279</v>
      </c>
    </row>
    <row r="14" spans="1:8" ht="21" customHeight="1" x14ac:dyDescent="0.25">
      <c r="A14" s="2" t="s">
        <v>34</v>
      </c>
      <c r="B14" s="2" t="s">
        <v>35</v>
      </c>
      <c r="C14" s="5" t="s">
        <v>36</v>
      </c>
      <c r="D14" s="4">
        <v>750</v>
      </c>
      <c r="E14" s="4">
        <f>885+375</f>
        <v>1260</v>
      </c>
      <c r="F14" s="4">
        <f t="shared" si="1"/>
        <v>2010</v>
      </c>
      <c r="G14" s="3">
        <v>3</v>
      </c>
      <c r="H14" s="4">
        <f t="shared" si="0"/>
        <v>6030</v>
      </c>
    </row>
    <row r="15" spans="1:8" ht="21" customHeight="1" x14ac:dyDescent="0.25">
      <c r="A15" s="2" t="s">
        <v>37</v>
      </c>
      <c r="B15" s="2" t="s">
        <v>29</v>
      </c>
      <c r="C15" s="2" t="s">
        <v>38</v>
      </c>
      <c r="D15" s="4">
        <v>950</v>
      </c>
      <c r="E15" s="4">
        <f>1210+452</f>
        <v>1662</v>
      </c>
      <c r="F15" s="4">
        <f t="shared" si="1"/>
        <v>2612</v>
      </c>
      <c r="G15" s="3">
        <v>3</v>
      </c>
      <c r="H15" s="4">
        <f t="shared" si="0"/>
        <v>7836</v>
      </c>
    </row>
    <row r="16" spans="1:8" ht="21" customHeight="1" x14ac:dyDescent="0.25">
      <c r="A16" s="2" t="s">
        <v>39</v>
      </c>
      <c r="B16" s="2" t="s">
        <v>12</v>
      </c>
      <c r="C16" s="2" t="s">
        <v>40</v>
      </c>
      <c r="D16" s="4">
        <v>1028.82</v>
      </c>
      <c r="E16" s="4">
        <f>272.82</f>
        <v>272.82</v>
      </c>
      <c r="F16" s="4">
        <f t="shared" si="1"/>
        <v>1301.6399999999999</v>
      </c>
      <c r="G16" s="3">
        <v>3</v>
      </c>
      <c r="H16" s="4">
        <f t="shared" si="0"/>
        <v>3904.9199999999996</v>
      </c>
    </row>
    <row r="17" spans="1:8" ht="21" customHeight="1" x14ac:dyDescent="0.25">
      <c r="A17" s="2" t="s">
        <v>41</v>
      </c>
      <c r="B17" s="2" t="s">
        <v>12</v>
      </c>
      <c r="C17" s="5" t="s">
        <v>42</v>
      </c>
      <c r="D17" s="4">
        <v>1950</v>
      </c>
      <c r="E17" s="4">
        <f>1560+1415</f>
        <v>2975</v>
      </c>
      <c r="F17" s="4">
        <f t="shared" si="1"/>
        <v>4925</v>
      </c>
      <c r="G17" s="3">
        <v>3</v>
      </c>
      <c r="H17" s="4">
        <f t="shared" si="0"/>
        <v>14775</v>
      </c>
    </row>
    <row r="18" spans="1:8" ht="21" customHeight="1" x14ac:dyDescent="0.25">
      <c r="A18" s="2" t="s">
        <v>43</v>
      </c>
      <c r="B18" s="2" t="s">
        <v>44</v>
      </c>
      <c r="C18" s="6" t="s">
        <v>45</v>
      </c>
      <c r="D18" s="7">
        <v>331</v>
      </c>
      <c r="E18" s="7">
        <v>586.29999999999995</v>
      </c>
      <c r="F18" s="4">
        <f t="shared" si="1"/>
        <v>917.3</v>
      </c>
      <c r="G18" s="3">
        <v>4</v>
      </c>
      <c r="H18" s="4">
        <f t="shared" si="0"/>
        <v>3669.2</v>
      </c>
    </row>
    <row r="19" spans="1:8" ht="21" customHeight="1" x14ac:dyDescent="0.25">
      <c r="A19" s="2" t="s">
        <v>43</v>
      </c>
      <c r="B19" s="2" t="s">
        <v>12</v>
      </c>
      <c r="C19" s="2" t="s">
        <v>46</v>
      </c>
      <c r="D19" s="7">
        <v>807</v>
      </c>
      <c r="E19" s="4">
        <f>251.04+308.83+35</f>
        <v>594.87</v>
      </c>
      <c r="F19" s="4">
        <f t="shared" si="1"/>
        <v>1401.87</v>
      </c>
      <c r="G19" s="3">
        <v>4</v>
      </c>
      <c r="H19" s="4">
        <f t="shared" si="0"/>
        <v>5607.48</v>
      </c>
    </row>
    <row r="20" spans="1:8" ht="21" customHeight="1" x14ac:dyDescent="0.25">
      <c r="A20" s="2" t="s">
        <v>43</v>
      </c>
      <c r="B20" s="2" t="s">
        <v>23</v>
      </c>
      <c r="C20" s="2" t="s">
        <v>47</v>
      </c>
      <c r="D20" s="7">
        <v>203.06</v>
      </c>
      <c r="E20" s="4">
        <f>164.02+130.02</f>
        <v>294.04000000000002</v>
      </c>
      <c r="F20" s="4">
        <f t="shared" si="1"/>
        <v>497.1</v>
      </c>
      <c r="G20" s="3">
        <v>4</v>
      </c>
      <c r="H20" s="4">
        <f t="shared" si="0"/>
        <v>1988.4</v>
      </c>
    </row>
    <row r="21" spans="1:8" ht="21" customHeight="1" x14ac:dyDescent="0.25">
      <c r="A21" s="2" t="s">
        <v>48</v>
      </c>
      <c r="B21" s="2" t="s">
        <v>12</v>
      </c>
      <c r="C21" s="2" t="s">
        <v>49</v>
      </c>
      <c r="D21" s="7">
        <v>7395.8</v>
      </c>
      <c r="E21" s="4">
        <f>739.11+1123.48+592.66</f>
        <v>2455.25</v>
      </c>
      <c r="F21" s="4">
        <f t="shared" si="1"/>
        <v>9851.0499999999993</v>
      </c>
      <c r="G21" s="3">
        <v>4</v>
      </c>
      <c r="H21" s="4">
        <f t="shared" si="0"/>
        <v>39404.199999999997</v>
      </c>
    </row>
    <row r="22" spans="1:8" ht="21" customHeight="1" x14ac:dyDescent="0.25">
      <c r="A22" s="8" t="s">
        <v>50</v>
      </c>
      <c r="B22" s="2" t="s">
        <v>12</v>
      </c>
      <c r="C22" s="5" t="s">
        <v>51</v>
      </c>
      <c r="D22" s="7">
        <v>21935.8</v>
      </c>
      <c r="E22" s="4">
        <f>5384+15873.7+6756</f>
        <v>28013.7</v>
      </c>
      <c r="F22" s="4">
        <f t="shared" si="1"/>
        <v>49949.5</v>
      </c>
      <c r="G22" s="3">
        <v>4</v>
      </c>
      <c r="H22" s="4">
        <f t="shared" si="0"/>
        <v>199798</v>
      </c>
    </row>
    <row r="23" spans="1:8" ht="21" customHeight="1" x14ac:dyDescent="0.25">
      <c r="A23" s="8" t="s">
        <v>50</v>
      </c>
      <c r="B23" s="2" t="s">
        <v>52</v>
      </c>
      <c r="C23" s="2" t="s">
        <v>53</v>
      </c>
      <c r="D23" s="4">
        <v>3947.74</v>
      </c>
      <c r="E23" s="4">
        <v>0</v>
      </c>
      <c r="F23" s="4">
        <f>D23+E23</f>
        <v>3947.74</v>
      </c>
      <c r="G23" s="3">
        <v>4</v>
      </c>
      <c r="H23" s="4">
        <f t="shared" si="0"/>
        <v>15790.96</v>
      </c>
    </row>
    <row r="24" spans="1:8" ht="21" customHeight="1" x14ac:dyDescent="0.25">
      <c r="A24" s="8" t="s">
        <v>50</v>
      </c>
      <c r="B24" s="2" t="s">
        <v>54</v>
      </c>
      <c r="C24" s="2" t="s">
        <v>55</v>
      </c>
      <c r="D24" s="4">
        <v>1645.93</v>
      </c>
      <c r="E24" s="4">
        <v>0</v>
      </c>
      <c r="F24" s="4">
        <f t="shared" ref="F24:F25" si="2">D24+E24</f>
        <v>1645.93</v>
      </c>
      <c r="G24" s="3">
        <v>4</v>
      </c>
      <c r="H24" s="4">
        <f t="shared" si="0"/>
        <v>6583.72</v>
      </c>
    </row>
    <row r="25" spans="1:8" ht="21" customHeight="1" x14ac:dyDescent="0.25">
      <c r="A25" s="8" t="s">
        <v>50</v>
      </c>
      <c r="B25" s="2" t="s">
        <v>56</v>
      </c>
      <c r="C25" s="2" t="s">
        <v>53</v>
      </c>
      <c r="D25" s="4">
        <v>2013.24</v>
      </c>
      <c r="E25" s="4">
        <v>0</v>
      </c>
      <c r="F25" s="4">
        <f t="shared" si="2"/>
        <v>2013.24</v>
      </c>
      <c r="G25" s="3">
        <v>4</v>
      </c>
      <c r="H25" s="4">
        <f t="shared" si="0"/>
        <v>8052.96</v>
      </c>
    </row>
    <row r="26" spans="1:8" ht="21" customHeight="1" x14ac:dyDescent="0.25">
      <c r="A26" s="2" t="s">
        <v>57</v>
      </c>
      <c r="B26" s="2" t="s">
        <v>12</v>
      </c>
      <c r="C26" s="2" t="s">
        <v>58</v>
      </c>
      <c r="D26" s="7">
        <v>15972.81</v>
      </c>
      <c r="E26" s="4">
        <f>793.69+1366.05+6034.86</f>
        <v>8194.5999999999985</v>
      </c>
      <c r="F26" s="4">
        <f t="shared" si="1"/>
        <v>24167.409999999996</v>
      </c>
      <c r="G26" s="3">
        <v>3</v>
      </c>
      <c r="H26" s="4">
        <f t="shared" si="0"/>
        <v>72502.229999999981</v>
      </c>
    </row>
    <row r="27" spans="1:8" ht="21" customHeight="1" x14ac:dyDescent="0.25">
      <c r="A27" s="2" t="s">
        <v>59</v>
      </c>
      <c r="B27" s="2" t="s">
        <v>10</v>
      </c>
      <c r="C27" s="2" t="s">
        <v>60</v>
      </c>
      <c r="D27" s="7">
        <v>82.35</v>
      </c>
      <c r="E27" s="4">
        <v>0</v>
      </c>
      <c r="F27" s="4">
        <f t="shared" si="1"/>
        <v>82.35</v>
      </c>
      <c r="G27" s="3">
        <v>3</v>
      </c>
      <c r="H27" s="4">
        <f t="shared" si="0"/>
        <v>247.04999999999998</v>
      </c>
    </row>
    <row r="28" spans="1:8" ht="21" customHeight="1" x14ac:dyDescent="0.25">
      <c r="A28" s="2" t="s">
        <v>59</v>
      </c>
      <c r="B28" s="2" t="s">
        <v>12</v>
      </c>
      <c r="C28" s="2" t="s">
        <v>61</v>
      </c>
      <c r="D28" s="7">
        <v>649.04</v>
      </c>
      <c r="E28" s="4">
        <f>106.56+57.33</f>
        <v>163.89</v>
      </c>
      <c r="F28" s="4">
        <f t="shared" si="1"/>
        <v>812.93</v>
      </c>
      <c r="G28" s="3">
        <v>3</v>
      </c>
      <c r="H28" s="4">
        <f t="shared" si="0"/>
        <v>2438.79</v>
      </c>
    </row>
    <row r="29" spans="1:8" ht="21" customHeight="1" x14ac:dyDescent="0.25">
      <c r="A29" s="2" t="s">
        <v>62</v>
      </c>
      <c r="B29" s="2" t="s">
        <v>10</v>
      </c>
      <c r="C29" s="2" t="s">
        <v>63</v>
      </c>
      <c r="D29" s="7">
        <v>119.7</v>
      </c>
      <c r="E29" s="4">
        <v>0</v>
      </c>
      <c r="F29" s="4">
        <f t="shared" si="1"/>
        <v>119.7</v>
      </c>
      <c r="G29" s="3">
        <v>4</v>
      </c>
      <c r="H29" s="4">
        <f t="shared" si="0"/>
        <v>478.8</v>
      </c>
    </row>
    <row r="30" spans="1:8" ht="21" customHeight="1" x14ac:dyDescent="0.25">
      <c r="A30" s="2" t="s">
        <v>62</v>
      </c>
      <c r="B30" s="2" t="s">
        <v>12</v>
      </c>
      <c r="C30" s="2" t="s">
        <v>64</v>
      </c>
      <c r="D30" s="7">
        <v>652.01</v>
      </c>
      <c r="E30" s="4">
        <f>171.15+149.73</f>
        <v>320.88</v>
      </c>
      <c r="F30" s="4">
        <f t="shared" si="1"/>
        <v>972.89</v>
      </c>
      <c r="G30" s="3">
        <v>4</v>
      </c>
      <c r="H30" s="4">
        <f t="shared" si="0"/>
        <v>3891.56</v>
      </c>
    </row>
    <row r="31" spans="1:8" ht="21" customHeight="1" x14ac:dyDescent="0.25">
      <c r="A31" s="2" t="s">
        <v>65</v>
      </c>
      <c r="B31" s="2" t="s">
        <v>12</v>
      </c>
      <c r="C31" s="2" t="s">
        <v>66</v>
      </c>
      <c r="D31" s="7">
        <v>461.16</v>
      </c>
      <c r="E31" s="4">
        <f>390.1+274.54</f>
        <v>664.6400000000001</v>
      </c>
      <c r="F31" s="4">
        <f t="shared" si="1"/>
        <v>1125.8000000000002</v>
      </c>
      <c r="G31" s="3">
        <v>3</v>
      </c>
      <c r="H31" s="4">
        <f t="shared" si="0"/>
        <v>3377.4000000000005</v>
      </c>
    </row>
    <row r="32" spans="1:8" ht="21" customHeight="1" x14ac:dyDescent="0.25">
      <c r="A32" s="2" t="s">
        <v>67</v>
      </c>
      <c r="B32" s="2" t="s">
        <v>29</v>
      </c>
      <c r="C32" s="2" t="s">
        <v>68</v>
      </c>
      <c r="D32" s="7">
        <v>627.70000000000005</v>
      </c>
      <c r="E32" s="4">
        <v>0</v>
      </c>
      <c r="F32" s="4">
        <f t="shared" si="1"/>
        <v>627.70000000000005</v>
      </c>
      <c r="G32" s="3">
        <v>4</v>
      </c>
      <c r="H32" s="4">
        <f t="shared" si="0"/>
        <v>2510.8000000000002</v>
      </c>
    </row>
    <row r="33" spans="1:8" ht="21" customHeight="1" x14ac:dyDescent="0.25">
      <c r="A33" s="2" t="s">
        <v>67</v>
      </c>
      <c r="B33" s="2" t="s">
        <v>23</v>
      </c>
      <c r="C33" s="2" t="s">
        <v>69</v>
      </c>
      <c r="D33" s="7">
        <v>1216.72</v>
      </c>
      <c r="E33" s="4">
        <v>0</v>
      </c>
      <c r="F33" s="4">
        <f t="shared" si="1"/>
        <v>1216.72</v>
      </c>
      <c r="G33" s="3">
        <v>4</v>
      </c>
      <c r="H33" s="4">
        <f t="shared" si="0"/>
        <v>4866.88</v>
      </c>
    </row>
    <row r="34" spans="1:8" ht="21" customHeight="1" x14ac:dyDescent="0.25">
      <c r="A34" s="2" t="s">
        <v>70</v>
      </c>
      <c r="B34" s="2" t="s">
        <v>10</v>
      </c>
      <c r="C34" s="5" t="s">
        <v>71</v>
      </c>
      <c r="D34" s="7">
        <v>198.47</v>
      </c>
      <c r="E34" s="4">
        <f>12</f>
        <v>12</v>
      </c>
      <c r="F34" s="4">
        <f t="shared" si="1"/>
        <v>210.47</v>
      </c>
      <c r="G34" s="3">
        <v>3</v>
      </c>
      <c r="H34" s="4">
        <f t="shared" si="0"/>
        <v>631.41</v>
      </c>
    </row>
    <row r="35" spans="1:8" ht="21" customHeight="1" x14ac:dyDescent="0.25">
      <c r="A35" s="2" t="s">
        <v>70</v>
      </c>
      <c r="B35" s="2" t="s">
        <v>72</v>
      </c>
      <c r="C35" s="2" t="s">
        <v>73</v>
      </c>
      <c r="D35" s="7">
        <v>1081.78</v>
      </c>
      <c r="E35" s="9">
        <f>210.81+461.4+491.27</f>
        <v>1163.48</v>
      </c>
      <c r="F35" s="4">
        <f t="shared" si="1"/>
        <v>2245.2600000000002</v>
      </c>
      <c r="G35" s="3">
        <v>3</v>
      </c>
      <c r="H35" s="4">
        <f t="shared" si="0"/>
        <v>6735.7800000000007</v>
      </c>
    </row>
    <row r="36" spans="1:8" ht="21" customHeight="1" x14ac:dyDescent="0.25">
      <c r="A36" s="2" t="s">
        <v>74</v>
      </c>
      <c r="B36" s="2" t="s">
        <v>75</v>
      </c>
      <c r="C36" s="2" t="s">
        <v>76</v>
      </c>
      <c r="D36" s="7">
        <v>6590.88</v>
      </c>
      <c r="E36" s="9">
        <f>3476.51+1047.9</f>
        <v>4524.41</v>
      </c>
      <c r="F36" s="4">
        <f t="shared" si="1"/>
        <v>11115.29</v>
      </c>
      <c r="G36" s="3">
        <v>3</v>
      </c>
      <c r="H36" s="4">
        <f t="shared" si="0"/>
        <v>33345.870000000003</v>
      </c>
    </row>
    <row r="37" spans="1:8" ht="21" customHeight="1" x14ac:dyDescent="0.25">
      <c r="A37" s="2" t="s">
        <v>77</v>
      </c>
      <c r="B37" s="2" t="s">
        <v>12</v>
      </c>
      <c r="C37" s="2" t="s">
        <v>78</v>
      </c>
      <c r="D37" s="7">
        <v>674.29</v>
      </c>
      <c r="E37" s="9">
        <f>188</f>
        <v>188</v>
      </c>
      <c r="F37" s="4">
        <f t="shared" si="1"/>
        <v>862.29</v>
      </c>
      <c r="G37" s="3">
        <v>3</v>
      </c>
      <c r="H37" s="4">
        <f t="shared" si="0"/>
        <v>2586.87</v>
      </c>
    </row>
    <row r="38" spans="1:8" ht="21" customHeight="1" x14ac:dyDescent="0.25">
      <c r="A38" s="2" t="s">
        <v>77</v>
      </c>
      <c r="B38" s="2" t="s">
        <v>23</v>
      </c>
      <c r="C38" s="2" t="s">
        <v>79</v>
      </c>
      <c r="D38" s="7">
        <v>158.97999999999999</v>
      </c>
      <c r="E38" s="9">
        <f>53</f>
        <v>53</v>
      </c>
      <c r="F38" s="4">
        <f t="shared" si="1"/>
        <v>211.98</v>
      </c>
      <c r="G38" s="3">
        <v>3</v>
      </c>
      <c r="H38" s="4">
        <f t="shared" si="0"/>
        <v>635.93999999999994</v>
      </c>
    </row>
    <row r="39" spans="1:8" ht="21" customHeight="1" x14ac:dyDescent="0.25">
      <c r="A39" s="2" t="s">
        <v>77</v>
      </c>
      <c r="B39" s="2" t="s">
        <v>10</v>
      </c>
      <c r="C39" s="10" t="s">
        <v>80</v>
      </c>
      <c r="D39" s="7">
        <v>150</v>
      </c>
      <c r="E39" s="7">
        <v>0</v>
      </c>
      <c r="F39" s="4">
        <f t="shared" si="1"/>
        <v>150</v>
      </c>
      <c r="G39" s="3">
        <v>3</v>
      </c>
      <c r="H39" s="4">
        <f t="shared" si="0"/>
        <v>450</v>
      </c>
    </row>
    <row r="40" spans="1:8" ht="21" customHeight="1" x14ac:dyDescent="0.25">
      <c r="A40" s="2" t="s">
        <v>81</v>
      </c>
      <c r="B40" s="2" t="s">
        <v>12</v>
      </c>
      <c r="C40" s="2" t="s">
        <v>82</v>
      </c>
      <c r="D40" s="4">
        <v>405.7</v>
      </c>
      <c r="E40" s="9">
        <f>198.9+48.4</f>
        <v>247.3</v>
      </c>
      <c r="F40" s="4">
        <f t="shared" si="1"/>
        <v>653</v>
      </c>
      <c r="G40" s="3">
        <v>3</v>
      </c>
      <c r="H40" s="4">
        <f t="shared" si="0"/>
        <v>1959</v>
      </c>
    </row>
    <row r="41" spans="1:8" ht="21" customHeight="1" x14ac:dyDescent="0.25">
      <c r="A41" s="2" t="s">
        <v>83</v>
      </c>
      <c r="B41" s="2" t="s">
        <v>84</v>
      </c>
      <c r="C41" s="2" t="s">
        <v>85</v>
      </c>
      <c r="D41" s="4">
        <v>681.2</v>
      </c>
      <c r="E41" s="9">
        <f>320.55</f>
        <v>320.55</v>
      </c>
      <c r="F41" s="4">
        <f t="shared" si="1"/>
        <v>1001.75</v>
      </c>
      <c r="G41" s="3">
        <v>3</v>
      </c>
      <c r="H41" s="4">
        <f t="shared" si="0"/>
        <v>3005.25</v>
      </c>
    </row>
    <row r="42" spans="1:8" ht="21" customHeight="1" x14ac:dyDescent="0.25">
      <c r="A42" s="2" t="s">
        <v>86</v>
      </c>
      <c r="B42" s="2" t="s">
        <v>10</v>
      </c>
      <c r="C42" s="2" t="s">
        <v>87</v>
      </c>
      <c r="D42" s="4">
        <v>312</v>
      </c>
      <c r="E42" s="9">
        <v>0</v>
      </c>
      <c r="F42" s="4">
        <f t="shared" si="1"/>
        <v>312</v>
      </c>
      <c r="G42" s="3">
        <v>3</v>
      </c>
      <c r="H42" s="4">
        <f t="shared" si="0"/>
        <v>936</v>
      </c>
    </row>
    <row r="43" spans="1:8" ht="21" customHeight="1" x14ac:dyDescent="0.25">
      <c r="A43" s="2" t="s">
        <v>86</v>
      </c>
      <c r="B43" s="2" t="s">
        <v>12</v>
      </c>
      <c r="C43" s="2" t="s">
        <v>88</v>
      </c>
      <c r="D43" s="4">
        <v>1200</v>
      </c>
      <c r="E43" s="9">
        <f>160+150</f>
        <v>310</v>
      </c>
      <c r="F43" s="4">
        <f t="shared" si="1"/>
        <v>1510</v>
      </c>
      <c r="G43" s="3">
        <v>3</v>
      </c>
      <c r="H43" s="4">
        <f t="shared" si="0"/>
        <v>4530</v>
      </c>
    </row>
    <row r="44" spans="1:8" ht="21" customHeight="1" x14ac:dyDescent="0.25">
      <c r="A44" s="2" t="s">
        <v>86</v>
      </c>
      <c r="B44" s="2" t="s">
        <v>23</v>
      </c>
      <c r="C44" s="2" t="s">
        <v>89</v>
      </c>
      <c r="D44" s="4">
        <v>318</v>
      </c>
      <c r="E44" s="9">
        <v>0</v>
      </c>
      <c r="F44" s="4">
        <f t="shared" si="1"/>
        <v>318</v>
      </c>
      <c r="G44" s="3">
        <v>3</v>
      </c>
      <c r="H44" s="4">
        <f t="shared" si="0"/>
        <v>954</v>
      </c>
    </row>
    <row r="45" spans="1:8" ht="21" customHeight="1" x14ac:dyDescent="0.25">
      <c r="A45" s="2" t="s">
        <v>90</v>
      </c>
      <c r="B45" s="2" t="s">
        <v>10</v>
      </c>
      <c r="C45" s="2" t="s">
        <v>91</v>
      </c>
      <c r="D45" s="4">
        <v>49</v>
      </c>
      <c r="E45" s="9">
        <v>0</v>
      </c>
      <c r="F45" s="4">
        <f t="shared" si="1"/>
        <v>49</v>
      </c>
      <c r="G45" s="3">
        <v>3</v>
      </c>
      <c r="H45" s="4">
        <f t="shared" si="0"/>
        <v>147</v>
      </c>
    </row>
    <row r="46" spans="1:8" ht="21" customHeight="1" x14ac:dyDescent="0.25">
      <c r="A46" s="2" t="s">
        <v>90</v>
      </c>
      <c r="B46" s="2" t="s">
        <v>92</v>
      </c>
      <c r="C46" s="2" t="s">
        <v>93</v>
      </c>
      <c r="D46" s="4">
        <v>592.49</v>
      </c>
      <c r="E46" s="9">
        <f>43.5+107.57</f>
        <v>151.07</v>
      </c>
      <c r="F46" s="4">
        <f t="shared" si="1"/>
        <v>743.56</v>
      </c>
      <c r="G46" s="3">
        <v>3</v>
      </c>
      <c r="H46" s="4">
        <f t="shared" si="0"/>
        <v>2230.6799999999998</v>
      </c>
    </row>
    <row r="47" spans="1:8" ht="21" customHeight="1" x14ac:dyDescent="0.25">
      <c r="A47" s="2" t="s">
        <v>94</v>
      </c>
      <c r="B47" s="2" t="s">
        <v>92</v>
      </c>
      <c r="C47" s="2" t="s">
        <v>95</v>
      </c>
      <c r="D47" s="4">
        <v>1717.57</v>
      </c>
      <c r="E47" s="9">
        <f>772+1225.25</f>
        <v>1997.25</v>
      </c>
      <c r="F47" s="4">
        <f t="shared" si="1"/>
        <v>3714.8199999999997</v>
      </c>
      <c r="G47" s="3">
        <v>4</v>
      </c>
      <c r="H47" s="4">
        <f t="shared" si="0"/>
        <v>14859.279999999999</v>
      </c>
    </row>
    <row r="48" spans="1:8" ht="21" customHeight="1" x14ac:dyDescent="0.25">
      <c r="A48" s="2" t="s">
        <v>94</v>
      </c>
      <c r="B48" s="2" t="s">
        <v>96</v>
      </c>
      <c r="C48" s="5" t="s">
        <v>97</v>
      </c>
      <c r="D48" s="4">
        <v>185</v>
      </c>
      <c r="E48" s="9">
        <v>0</v>
      </c>
      <c r="F48" s="4">
        <f t="shared" si="1"/>
        <v>185</v>
      </c>
      <c r="G48" s="3">
        <v>4</v>
      </c>
      <c r="H48" s="4">
        <f t="shared" si="0"/>
        <v>740</v>
      </c>
    </row>
    <row r="49" spans="1:8" ht="21" customHeight="1" x14ac:dyDescent="0.25">
      <c r="A49" s="5" t="s">
        <v>98</v>
      </c>
      <c r="B49" s="5" t="s">
        <v>12</v>
      </c>
      <c r="C49" s="5" t="s">
        <v>99</v>
      </c>
      <c r="D49" s="4">
        <v>1787.35</v>
      </c>
      <c r="E49" s="9">
        <f>339.54+44.97+171.32</f>
        <v>555.82999999999993</v>
      </c>
      <c r="F49" s="4">
        <f t="shared" si="1"/>
        <v>2343.1799999999998</v>
      </c>
      <c r="G49" s="11">
        <v>3</v>
      </c>
      <c r="H49" s="4">
        <f t="shared" si="0"/>
        <v>7029.5399999999991</v>
      </c>
    </row>
    <row r="50" spans="1:8" ht="21" customHeight="1" x14ac:dyDescent="0.25">
      <c r="A50" s="2" t="s">
        <v>100</v>
      </c>
      <c r="B50" s="2" t="s">
        <v>101</v>
      </c>
      <c r="C50" s="2" t="s">
        <v>102</v>
      </c>
      <c r="D50" s="4">
        <v>2632.06</v>
      </c>
      <c r="E50" s="9">
        <f>1185.36+876.92+661.24</f>
        <v>2723.5199999999995</v>
      </c>
      <c r="F50" s="4">
        <f t="shared" si="1"/>
        <v>5355.58</v>
      </c>
      <c r="G50" s="3">
        <v>3</v>
      </c>
      <c r="H50" s="4">
        <f t="shared" si="0"/>
        <v>16066.74</v>
      </c>
    </row>
    <row r="51" spans="1:8" ht="21" customHeight="1" x14ac:dyDescent="0.25">
      <c r="A51" s="2" t="s">
        <v>103</v>
      </c>
      <c r="B51" s="2" t="s">
        <v>12</v>
      </c>
      <c r="C51" s="6" t="s">
        <v>104</v>
      </c>
      <c r="D51" s="7">
        <v>1917.3</v>
      </c>
      <c r="E51" s="12">
        <v>4421.1000000000004</v>
      </c>
      <c r="F51" s="4">
        <f t="shared" si="1"/>
        <v>6338.4000000000005</v>
      </c>
      <c r="G51" s="3">
        <v>3</v>
      </c>
      <c r="H51" s="4">
        <f t="shared" si="0"/>
        <v>19015.2</v>
      </c>
    </row>
    <row r="52" spans="1:8" ht="21" customHeight="1" x14ac:dyDescent="0.25">
      <c r="A52" s="2" t="s">
        <v>105</v>
      </c>
      <c r="B52" s="2" t="s">
        <v>106</v>
      </c>
      <c r="C52" s="2" t="s">
        <v>107</v>
      </c>
      <c r="D52" s="4">
        <v>75</v>
      </c>
      <c r="E52" s="9">
        <v>0</v>
      </c>
      <c r="F52" s="4">
        <f t="shared" si="1"/>
        <v>75</v>
      </c>
      <c r="G52" s="3">
        <v>4</v>
      </c>
      <c r="H52" s="4">
        <f t="shared" si="0"/>
        <v>300</v>
      </c>
    </row>
    <row r="53" spans="1:8" ht="21" customHeight="1" x14ac:dyDescent="0.25">
      <c r="A53" s="2" t="s">
        <v>105</v>
      </c>
      <c r="B53" s="2" t="s">
        <v>12</v>
      </c>
      <c r="C53" s="2" t="s">
        <v>108</v>
      </c>
      <c r="D53" s="4">
        <v>686</v>
      </c>
      <c r="E53" s="9">
        <f>200+900</f>
        <v>1100</v>
      </c>
      <c r="F53" s="4">
        <f t="shared" si="1"/>
        <v>1786</v>
      </c>
      <c r="G53" s="3">
        <v>4</v>
      </c>
      <c r="H53" s="4">
        <f t="shared" si="0"/>
        <v>7144</v>
      </c>
    </row>
    <row r="54" spans="1:8" ht="21" customHeight="1" x14ac:dyDescent="0.25">
      <c r="A54" s="2" t="s">
        <v>105</v>
      </c>
      <c r="B54" s="2" t="s">
        <v>23</v>
      </c>
      <c r="C54" s="2" t="s">
        <v>109</v>
      </c>
      <c r="D54" s="4">
        <v>220</v>
      </c>
      <c r="E54" s="9">
        <v>32.5</v>
      </c>
      <c r="F54" s="4">
        <f t="shared" si="1"/>
        <v>252.5</v>
      </c>
      <c r="G54" s="3">
        <v>4</v>
      </c>
      <c r="H54" s="4">
        <f t="shared" si="0"/>
        <v>1010</v>
      </c>
    </row>
    <row r="55" spans="1:8" ht="21" customHeight="1" x14ac:dyDescent="0.25">
      <c r="A55" s="2" t="s">
        <v>105</v>
      </c>
      <c r="B55" s="2" t="s">
        <v>10</v>
      </c>
      <c r="C55" s="2" t="s">
        <v>110</v>
      </c>
      <c r="D55" s="4">
        <v>95.26</v>
      </c>
      <c r="E55" s="9">
        <v>0</v>
      </c>
      <c r="F55" s="4">
        <f t="shared" si="1"/>
        <v>95.26</v>
      </c>
      <c r="G55" s="3">
        <v>4</v>
      </c>
      <c r="H55" s="4">
        <f t="shared" si="0"/>
        <v>381.04</v>
      </c>
    </row>
    <row r="56" spans="1:8" ht="21" customHeight="1" x14ac:dyDescent="0.25">
      <c r="A56" s="2" t="s">
        <v>111</v>
      </c>
      <c r="B56" s="2" t="s">
        <v>112</v>
      </c>
      <c r="C56" s="2" t="s">
        <v>113</v>
      </c>
      <c r="D56" s="4">
        <v>2150</v>
      </c>
      <c r="E56" s="9">
        <f>1640+1594.1+989</f>
        <v>4223.1000000000004</v>
      </c>
      <c r="F56" s="4">
        <f t="shared" si="1"/>
        <v>6373.1</v>
      </c>
      <c r="G56" s="3">
        <v>3</v>
      </c>
      <c r="H56" s="4">
        <f t="shared" si="0"/>
        <v>19119.300000000003</v>
      </c>
    </row>
    <row r="57" spans="1:8" ht="21" customHeight="1" x14ac:dyDescent="0.25">
      <c r="A57" s="2" t="s">
        <v>114</v>
      </c>
      <c r="B57" s="2" t="s">
        <v>12</v>
      </c>
      <c r="C57" s="2" t="s">
        <v>115</v>
      </c>
      <c r="D57" s="4">
        <v>580.34</v>
      </c>
      <c r="E57" s="9">
        <v>962</v>
      </c>
      <c r="F57" s="4">
        <f t="shared" si="1"/>
        <v>1542.3400000000001</v>
      </c>
      <c r="G57" s="3">
        <v>3</v>
      </c>
      <c r="H57" s="4">
        <f t="shared" si="0"/>
        <v>4627.0200000000004</v>
      </c>
    </row>
    <row r="58" spans="1:8" ht="21" customHeight="1" x14ac:dyDescent="0.25">
      <c r="A58" s="2" t="s">
        <v>116</v>
      </c>
      <c r="B58" s="2" t="s">
        <v>117</v>
      </c>
      <c r="C58" s="2" t="s">
        <v>118</v>
      </c>
      <c r="D58" s="4">
        <v>6337.93</v>
      </c>
      <c r="E58" s="9">
        <f>2357.17+401.15+1452.5</f>
        <v>4210.82</v>
      </c>
      <c r="F58" s="4">
        <f t="shared" si="1"/>
        <v>10548.75</v>
      </c>
      <c r="G58" s="3">
        <v>3</v>
      </c>
      <c r="H58" s="4">
        <f t="shared" si="0"/>
        <v>31646.25</v>
      </c>
    </row>
    <row r="59" spans="1:8" ht="21" customHeight="1" x14ac:dyDescent="0.25">
      <c r="A59" s="2" t="s">
        <v>119</v>
      </c>
      <c r="B59" s="2" t="s">
        <v>12</v>
      </c>
      <c r="C59" s="2" t="s">
        <v>120</v>
      </c>
      <c r="D59" s="4">
        <v>1816</v>
      </c>
      <c r="E59" s="9">
        <f>2139+350</f>
        <v>2489</v>
      </c>
      <c r="F59" s="4">
        <f t="shared" si="1"/>
        <v>4305</v>
      </c>
      <c r="G59" s="3">
        <v>3</v>
      </c>
      <c r="H59" s="4">
        <f t="shared" si="0"/>
        <v>12915</v>
      </c>
    </row>
    <row r="60" spans="1:8" ht="21" customHeight="1" x14ac:dyDescent="0.25">
      <c r="A60" s="2" t="s">
        <v>119</v>
      </c>
      <c r="B60" s="2" t="s">
        <v>10</v>
      </c>
      <c r="C60" s="2" t="s">
        <v>121</v>
      </c>
      <c r="D60" s="4">
        <v>497.36</v>
      </c>
      <c r="E60" s="9">
        <v>0</v>
      </c>
      <c r="F60" s="4">
        <f t="shared" si="1"/>
        <v>497.36</v>
      </c>
      <c r="G60" s="3">
        <v>3</v>
      </c>
      <c r="H60" s="4">
        <f t="shared" si="0"/>
        <v>1492.08</v>
      </c>
    </row>
    <row r="61" spans="1:8" ht="21" customHeight="1" x14ac:dyDescent="0.25">
      <c r="A61" s="2" t="s">
        <v>122</v>
      </c>
      <c r="B61" s="2" t="s">
        <v>12</v>
      </c>
      <c r="C61" s="2" t="s">
        <v>123</v>
      </c>
      <c r="D61" s="4">
        <v>2799.83</v>
      </c>
      <c r="E61" s="9">
        <f>979.63+330</f>
        <v>1309.6300000000001</v>
      </c>
      <c r="F61" s="4">
        <f t="shared" si="1"/>
        <v>4109.46</v>
      </c>
      <c r="G61" s="3">
        <v>3</v>
      </c>
      <c r="H61" s="4">
        <f t="shared" si="0"/>
        <v>12328.380000000001</v>
      </c>
    </row>
    <row r="62" spans="1:8" ht="21" customHeight="1" x14ac:dyDescent="0.25">
      <c r="A62" s="2" t="s">
        <v>124</v>
      </c>
      <c r="B62" s="2" t="s">
        <v>112</v>
      </c>
      <c r="C62" s="2" t="s">
        <v>125</v>
      </c>
      <c r="D62" s="4">
        <v>654</v>
      </c>
      <c r="E62" s="9">
        <f>2822.15+2091.23</f>
        <v>4913.38</v>
      </c>
      <c r="F62" s="4">
        <f t="shared" si="1"/>
        <v>5567.38</v>
      </c>
      <c r="G62" s="3">
        <v>3</v>
      </c>
      <c r="H62" s="4">
        <f t="shared" si="0"/>
        <v>16702.14</v>
      </c>
    </row>
    <row r="63" spans="1:8" ht="21" customHeight="1" x14ac:dyDescent="0.25">
      <c r="A63" s="5" t="s">
        <v>126</v>
      </c>
      <c r="B63" s="5" t="s">
        <v>127</v>
      </c>
      <c r="C63" s="5" t="s">
        <v>128</v>
      </c>
      <c r="D63" s="4">
        <v>3812.57</v>
      </c>
      <c r="E63" s="9">
        <f>1046.56+732.24+773.45</f>
        <v>2552.25</v>
      </c>
      <c r="F63" s="4">
        <f t="shared" si="1"/>
        <v>6364.82</v>
      </c>
      <c r="G63" s="11">
        <v>4</v>
      </c>
      <c r="H63" s="4">
        <f t="shared" si="0"/>
        <v>25459.279999999999</v>
      </c>
    </row>
    <row r="64" spans="1:8" ht="21" customHeight="1" x14ac:dyDescent="0.25">
      <c r="A64" s="2" t="s">
        <v>126</v>
      </c>
      <c r="B64" s="2" t="s">
        <v>129</v>
      </c>
      <c r="C64" s="10" t="s">
        <v>130</v>
      </c>
      <c r="D64" s="7">
        <v>1076.04</v>
      </c>
      <c r="E64" s="12">
        <v>47.9</v>
      </c>
      <c r="F64" s="4">
        <f t="shared" si="1"/>
        <v>1123.94</v>
      </c>
      <c r="G64" s="3">
        <v>4</v>
      </c>
      <c r="H64" s="4">
        <f t="shared" si="0"/>
        <v>4495.76</v>
      </c>
    </row>
    <row r="65" spans="1:8" ht="21" customHeight="1" x14ac:dyDescent="0.25">
      <c r="A65" s="2" t="s">
        <v>126</v>
      </c>
      <c r="B65" s="2" t="s">
        <v>131</v>
      </c>
      <c r="C65" s="10" t="s">
        <v>132</v>
      </c>
      <c r="D65" s="7">
        <v>800</v>
      </c>
      <c r="E65" s="12">
        <v>200</v>
      </c>
      <c r="F65" s="4">
        <f t="shared" si="1"/>
        <v>1000</v>
      </c>
      <c r="G65" s="3">
        <v>4</v>
      </c>
      <c r="H65" s="4">
        <f t="shared" si="0"/>
        <v>4000</v>
      </c>
    </row>
    <row r="66" spans="1:8" ht="21" customHeight="1" x14ac:dyDescent="0.25">
      <c r="A66" s="2" t="s">
        <v>133</v>
      </c>
      <c r="B66" s="2" t="s">
        <v>10</v>
      </c>
      <c r="C66" s="6" t="s">
        <v>134</v>
      </c>
      <c r="D66" s="7">
        <v>328</v>
      </c>
      <c r="E66" s="12">
        <v>0</v>
      </c>
      <c r="F66" s="4">
        <f t="shared" si="1"/>
        <v>328</v>
      </c>
      <c r="G66" s="3">
        <v>3</v>
      </c>
      <c r="H66" s="4">
        <f t="shared" si="0"/>
        <v>984</v>
      </c>
    </row>
    <row r="67" spans="1:8" ht="21" customHeight="1" x14ac:dyDescent="0.25">
      <c r="A67" s="2" t="s">
        <v>133</v>
      </c>
      <c r="B67" s="2" t="s">
        <v>12</v>
      </c>
      <c r="C67" s="2" t="s">
        <v>135</v>
      </c>
      <c r="D67" s="4">
        <v>1388.88</v>
      </c>
      <c r="E67" s="9">
        <f>384.73</f>
        <v>384.73</v>
      </c>
      <c r="F67" s="4">
        <f t="shared" si="1"/>
        <v>1773.6100000000001</v>
      </c>
      <c r="G67" s="3">
        <v>3</v>
      </c>
      <c r="H67" s="4">
        <f t="shared" si="0"/>
        <v>5320.83</v>
      </c>
    </row>
    <row r="68" spans="1:8" ht="21" customHeight="1" x14ac:dyDescent="0.25">
      <c r="A68" s="2" t="s">
        <v>133</v>
      </c>
      <c r="B68" s="2" t="s">
        <v>136</v>
      </c>
      <c r="C68" s="2" t="s">
        <v>137</v>
      </c>
      <c r="D68" s="4">
        <v>1259.3599999999999</v>
      </c>
      <c r="E68" s="9">
        <v>100</v>
      </c>
      <c r="F68" s="4">
        <f t="shared" si="1"/>
        <v>1359.36</v>
      </c>
      <c r="G68" s="3">
        <v>3</v>
      </c>
      <c r="H68" s="4">
        <f t="shared" si="0"/>
        <v>4078.08</v>
      </c>
    </row>
    <row r="69" spans="1:8" ht="21" customHeight="1" x14ac:dyDescent="0.25">
      <c r="A69" s="2" t="s">
        <v>138</v>
      </c>
      <c r="B69" s="2" t="s">
        <v>12</v>
      </c>
      <c r="C69" s="2" t="s">
        <v>139</v>
      </c>
      <c r="D69" s="4">
        <v>2149.75</v>
      </c>
      <c r="E69" s="9">
        <f>1135.56+2939.02+503.38</f>
        <v>4577.96</v>
      </c>
      <c r="F69" s="4">
        <f t="shared" si="1"/>
        <v>6727.71</v>
      </c>
      <c r="G69" s="3">
        <v>4</v>
      </c>
      <c r="H69" s="4">
        <f t="shared" si="0"/>
        <v>26910.84</v>
      </c>
    </row>
    <row r="70" spans="1:8" ht="21" customHeight="1" x14ac:dyDescent="0.25">
      <c r="A70" s="2" t="s">
        <v>140</v>
      </c>
      <c r="B70" s="2" t="s">
        <v>12</v>
      </c>
      <c r="C70" s="2" t="s">
        <v>141</v>
      </c>
      <c r="D70" s="4">
        <v>33.72</v>
      </c>
      <c r="E70" s="9">
        <v>40</v>
      </c>
      <c r="F70" s="4">
        <f t="shared" si="1"/>
        <v>73.72</v>
      </c>
      <c r="G70" s="3">
        <v>4</v>
      </c>
      <c r="H70" s="4">
        <f t="shared" ref="H70:H86" si="3">G70*F70</f>
        <v>294.88</v>
      </c>
    </row>
    <row r="71" spans="1:8" ht="21" customHeight="1" x14ac:dyDescent="0.25">
      <c r="A71" s="2" t="s">
        <v>142</v>
      </c>
      <c r="B71" s="2" t="s">
        <v>143</v>
      </c>
      <c r="C71" s="2" t="s">
        <v>144</v>
      </c>
      <c r="D71" s="4">
        <v>3249.3</v>
      </c>
      <c r="E71" s="9">
        <f>121+2130+1210</f>
        <v>3461</v>
      </c>
      <c r="F71" s="4">
        <f t="shared" ref="F71:F86" si="4">D71+E71</f>
        <v>6710.3</v>
      </c>
      <c r="G71" s="3">
        <v>3</v>
      </c>
      <c r="H71" s="4">
        <f t="shared" si="3"/>
        <v>20130.900000000001</v>
      </c>
    </row>
    <row r="72" spans="1:8" ht="21" customHeight="1" x14ac:dyDescent="0.25">
      <c r="A72" s="2" t="s">
        <v>145</v>
      </c>
      <c r="B72" s="2" t="s">
        <v>12</v>
      </c>
      <c r="C72" s="2" t="s">
        <v>146</v>
      </c>
      <c r="D72" s="4">
        <v>7282.01</v>
      </c>
      <c r="E72" s="9">
        <f>1321.93+14900+2387.43</f>
        <v>18609.36</v>
      </c>
      <c r="F72" s="4">
        <f t="shared" si="4"/>
        <v>25891.370000000003</v>
      </c>
      <c r="G72" s="3">
        <v>4</v>
      </c>
      <c r="H72" s="4">
        <f t="shared" si="3"/>
        <v>103565.48000000001</v>
      </c>
    </row>
    <row r="73" spans="1:8" ht="21" customHeight="1" x14ac:dyDescent="0.25">
      <c r="A73" s="2" t="s">
        <v>147</v>
      </c>
      <c r="B73" s="2" t="s">
        <v>12</v>
      </c>
      <c r="C73" s="2" t="s">
        <v>148</v>
      </c>
      <c r="D73" s="4">
        <v>917.28</v>
      </c>
      <c r="E73" s="9">
        <f>155.34+56.1</f>
        <v>211.44</v>
      </c>
      <c r="F73" s="4">
        <f t="shared" si="4"/>
        <v>1128.72</v>
      </c>
      <c r="G73" s="3">
        <v>3</v>
      </c>
      <c r="H73" s="4">
        <f t="shared" si="3"/>
        <v>3386.16</v>
      </c>
    </row>
    <row r="74" spans="1:8" ht="21" customHeight="1" x14ac:dyDescent="0.25">
      <c r="A74" s="2" t="s">
        <v>149</v>
      </c>
      <c r="B74" s="2" t="s">
        <v>12</v>
      </c>
      <c r="C74" s="2" t="s">
        <v>150</v>
      </c>
      <c r="D74" s="4">
        <v>1658.37</v>
      </c>
      <c r="E74" s="9">
        <v>0</v>
      </c>
      <c r="F74" s="4">
        <f t="shared" si="4"/>
        <v>1658.37</v>
      </c>
      <c r="G74" s="3">
        <v>3</v>
      </c>
      <c r="H74" s="4">
        <f t="shared" si="3"/>
        <v>4975.1099999999997</v>
      </c>
    </row>
    <row r="75" spans="1:8" ht="21" customHeight="1" x14ac:dyDescent="0.25">
      <c r="A75" s="2" t="s">
        <v>151</v>
      </c>
      <c r="B75" s="2" t="s">
        <v>10</v>
      </c>
      <c r="C75" s="2" t="s">
        <v>152</v>
      </c>
      <c r="D75" s="4">
        <v>124.38</v>
      </c>
      <c r="E75" s="9">
        <v>0</v>
      </c>
      <c r="F75" s="4">
        <f t="shared" si="4"/>
        <v>124.38</v>
      </c>
      <c r="G75" s="3">
        <v>3</v>
      </c>
      <c r="H75" s="4">
        <f t="shared" si="3"/>
        <v>373.14</v>
      </c>
    </row>
    <row r="76" spans="1:8" ht="21" customHeight="1" x14ac:dyDescent="0.25">
      <c r="A76" s="2" t="s">
        <v>151</v>
      </c>
      <c r="B76" s="2" t="s">
        <v>12</v>
      </c>
      <c r="C76" s="2" t="s">
        <v>153</v>
      </c>
      <c r="D76" s="4">
        <v>906.5</v>
      </c>
      <c r="E76" s="9">
        <f>169+210</f>
        <v>379</v>
      </c>
      <c r="F76" s="4">
        <f t="shared" si="4"/>
        <v>1285.5</v>
      </c>
      <c r="G76" s="3">
        <v>3</v>
      </c>
      <c r="H76" s="4">
        <f t="shared" si="3"/>
        <v>3856.5</v>
      </c>
    </row>
    <row r="77" spans="1:8" ht="21" customHeight="1" x14ac:dyDescent="0.25">
      <c r="A77" s="2" t="s">
        <v>154</v>
      </c>
      <c r="B77" s="2" t="s">
        <v>12</v>
      </c>
      <c r="C77" s="2" t="s">
        <v>155</v>
      </c>
      <c r="D77" s="4">
        <v>8763.2000000000007</v>
      </c>
      <c r="E77" s="9">
        <f>1011.29+5954.09+2815.61</f>
        <v>9780.99</v>
      </c>
      <c r="F77" s="4">
        <f t="shared" si="4"/>
        <v>18544.190000000002</v>
      </c>
      <c r="G77" s="3">
        <v>4</v>
      </c>
      <c r="H77" s="4">
        <f t="shared" si="3"/>
        <v>74176.760000000009</v>
      </c>
    </row>
    <row r="78" spans="1:8" ht="21" customHeight="1" x14ac:dyDescent="0.25">
      <c r="A78" s="2" t="s">
        <v>156</v>
      </c>
      <c r="B78" s="2" t="s">
        <v>12</v>
      </c>
      <c r="C78" s="2" t="s">
        <v>157</v>
      </c>
      <c r="D78" s="4">
        <v>726.78</v>
      </c>
      <c r="E78" s="9">
        <f>84.18+854</f>
        <v>938.18000000000006</v>
      </c>
      <c r="F78" s="4">
        <f t="shared" si="4"/>
        <v>1664.96</v>
      </c>
      <c r="G78" s="3">
        <v>3</v>
      </c>
      <c r="H78" s="4">
        <f t="shared" si="3"/>
        <v>4994.88</v>
      </c>
    </row>
    <row r="79" spans="1:8" ht="21" customHeight="1" x14ac:dyDescent="0.25">
      <c r="A79" s="2" t="s">
        <v>156</v>
      </c>
      <c r="B79" s="2" t="s">
        <v>10</v>
      </c>
      <c r="C79" s="2" t="s">
        <v>158</v>
      </c>
      <c r="D79" s="4">
        <v>172.52</v>
      </c>
      <c r="E79" s="9">
        <v>0</v>
      </c>
      <c r="F79" s="4">
        <f t="shared" si="4"/>
        <v>172.52</v>
      </c>
      <c r="G79" s="3">
        <v>3</v>
      </c>
      <c r="H79" s="4">
        <f t="shared" si="3"/>
        <v>517.56000000000006</v>
      </c>
    </row>
    <row r="80" spans="1:8" ht="21" customHeight="1" x14ac:dyDescent="0.25">
      <c r="A80" s="2" t="s">
        <v>159</v>
      </c>
      <c r="B80" s="2" t="s">
        <v>12</v>
      </c>
      <c r="C80" s="2" t="s">
        <v>160</v>
      </c>
      <c r="D80" s="4">
        <v>975.02</v>
      </c>
      <c r="E80" s="9">
        <f>101.61+82.05</f>
        <v>183.66</v>
      </c>
      <c r="F80" s="4">
        <f t="shared" si="4"/>
        <v>1158.68</v>
      </c>
      <c r="G80" s="3">
        <v>3</v>
      </c>
      <c r="H80" s="4">
        <f t="shared" si="3"/>
        <v>3476.04</v>
      </c>
    </row>
    <row r="81" spans="1:8" ht="21" customHeight="1" x14ac:dyDescent="0.25">
      <c r="A81" s="2" t="s">
        <v>161</v>
      </c>
      <c r="B81" s="2" t="s">
        <v>10</v>
      </c>
      <c r="C81" s="2" t="s">
        <v>162</v>
      </c>
      <c r="D81" s="4">
        <v>720</v>
      </c>
      <c r="E81" s="9">
        <v>0</v>
      </c>
      <c r="F81" s="4">
        <f t="shared" si="4"/>
        <v>720</v>
      </c>
      <c r="G81" s="3">
        <v>4</v>
      </c>
      <c r="H81" s="4">
        <f t="shared" si="3"/>
        <v>2880</v>
      </c>
    </row>
    <row r="82" spans="1:8" ht="21" customHeight="1" x14ac:dyDescent="0.25">
      <c r="A82" s="2" t="s">
        <v>161</v>
      </c>
      <c r="B82" s="2" t="s">
        <v>29</v>
      </c>
      <c r="C82" s="2" t="s">
        <v>163</v>
      </c>
      <c r="D82" s="4">
        <v>4077.73</v>
      </c>
      <c r="E82" s="9">
        <f>1187+1187.39+1412.31</f>
        <v>3786.7000000000003</v>
      </c>
      <c r="F82" s="4">
        <f t="shared" si="4"/>
        <v>7864.43</v>
      </c>
      <c r="G82" s="3">
        <v>4</v>
      </c>
      <c r="H82" s="4">
        <f t="shared" si="3"/>
        <v>31457.72</v>
      </c>
    </row>
    <row r="83" spans="1:8" ht="21" customHeight="1" x14ac:dyDescent="0.25">
      <c r="A83" s="2" t="s">
        <v>161</v>
      </c>
      <c r="B83" s="2" t="s">
        <v>23</v>
      </c>
      <c r="C83" s="2" t="s">
        <v>164</v>
      </c>
      <c r="D83" s="4">
        <v>1122.32</v>
      </c>
      <c r="E83" s="9">
        <f>340.02+66+500</f>
        <v>906.02</v>
      </c>
      <c r="F83" s="4">
        <f t="shared" si="4"/>
        <v>2028.34</v>
      </c>
      <c r="G83" s="3">
        <v>4</v>
      </c>
      <c r="H83" s="4">
        <f t="shared" si="3"/>
        <v>8113.36</v>
      </c>
    </row>
    <row r="84" spans="1:8" ht="21" customHeight="1" x14ac:dyDescent="0.25">
      <c r="A84" s="2" t="s">
        <v>165</v>
      </c>
      <c r="B84" s="2" t="s">
        <v>12</v>
      </c>
      <c r="C84" s="2" t="s">
        <v>166</v>
      </c>
      <c r="D84" s="4">
        <v>1169.4100000000001</v>
      </c>
      <c r="E84" s="9">
        <f>1107.22+1533.4+150</f>
        <v>2790.62</v>
      </c>
      <c r="F84" s="4">
        <f t="shared" si="4"/>
        <v>3960.0299999999997</v>
      </c>
      <c r="G84" s="3">
        <v>4</v>
      </c>
      <c r="H84" s="4">
        <f t="shared" si="3"/>
        <v>15840.119999999999</v>
      </c>
    </row>
    <row r="85" spans="1:8" ht="21" customHeight="1" x14ac:dyDescent="0.25">
      <c r="A85" s="2" t="s">
        <v>165</v>
      </c>
      <c r="B85" s="2" t="s">
        <v>23</v>
      </c>
      <c r="C85" s="2" t="s">
        <v>167</v>
      </c>
      <c r="D85" s="4">
        <v>416.24</v>
      </c>
      <c r="E85" s="9">
        <f>1335.79+421+150</f>
        <v>1906.79</v>
      </c>
      <c r="F85" s="4">
        <f t="shared" si="4"/>
        <v>2323.0299999999997</v>
      </c>
      <c r="G85" s="3">
        <v>4</v>
      </c>
      <c r="H85" s="4">
        <f t="shared" si="3"/>
        <v>9292.119999999999</v>
      </c>
    </row>
    <row r="86" spans="1:8" ht="21" customHeight="1" x14ac:dyDescent="0.25">
      <c r="A86" s="2" t="s">
        <v>165</v>
      </c>
      <c r="B86" s="2" t="s">
        <v>168</v>
      </c>
      <c r="C86" s="2" t="s">
        <v>169</v>
      </c>
      <c r="D86" s="4">
        <v>114.79</v>
      </c>
      <c r="E86" s="4">
        <v>0</v>
      </c>
      <c r="F86" s="4">
        <f t="shared" si="4"/>
        <v>114.79</v>
      </c>
      <c r="G86" s="3">
        <v>4</v>
      </c>
      <c r="H86" s="4">
        <f t="shared" si="3"/>
        <v>459.16</v>
      </c>
    </row>
    <row r="87" spans="1:8" ht="21" customHeight="1" x14ac:dyDescent="0.25">
      <c r="C87" s="2" t="s">
        <v>170</v>
      </c>
      <c r="D87" s="4">
        <f>SUM(D3:D86)</f>
        <v>158141.31200000001</v>
      </c>
      <c r="E87" s="4">
        <f t="shared" ref="E87:H87" si="5">SUM(E3:E86)</f>
        <v>143598.98000000004</v>
      </c>
      <c r="F87" s="4">
        <f t="shared" si="5"/>
        <v>301740.29200000007</v>
      </c>
      <c r="G87" s="4">
        <f t="shared" si="5"/>
        <v>286</v>
      </c>
      <c r="H87" s="4">
        <f t="shared" si="5"/>
        <v>1072525.5260000001</v>
      </c>
    </row>
    <row r="88" spans="1:8" ht="21" customHeight="1" x14ac:dyDescent="0.25">
      <c r="C88" s="14" t="s">
        <v>171</v>
      </c>
      <c r="D88" s="14"/>
      <c r="E88" s="14"/>
      <c r="F88" s="14"/>
      <c r="G88" s="14"/>
      <c r="H88" s="4">
        <f>H87/5</f>
        <v>214505.10520000002</v>
      </c>
    </row>
  </sheetData>
  <mergeCells count="2">
    <mergeCell ref="A1:H1"/>
    <mergeCell ref="C88:G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Augusta de Souza</dc:creator>
  <cp:lastModifiedBy>Bruno Apolonio Oliveira</cp:lastModifiedBy>
  <dcterms:created xsi:type="dcterms:W3CDTF">2025-02-10T13:44:40Z</dcterms:created>
  <dcterms:modified xsi:type="dcterms:W3CDTF">2025-02-13T17:50:50Z</dcterms:modified>
</cp:coreProperties>
</file>